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Лист1!$A$1:$E$63</definedName>
  </definedNames>
  <calcPr calcId="162913"/>
</workbook>
</file>

<file path=xl/calcChain.xml><?xml version="1.0" encoding="utf-8"?>
<calcChain xmlns="http://schemas.openxmlformats.org/spreadsheetml/2006/main">
  <c r="E42" i="1" l="1"/>
  <c r="E57" i="1" l="1"/>
  <c r="E48" i="1" l="1"/>
  <c r="E51" i="1"/>
  <c r="E45" i="1"/>
  <c r="E33" i="1" l="1"/>
  <c r="E55" i="1" l="1"/>
  <c r="E59" i="1" l="1"/>
  <c r="E53" i="1" l="1"/>
  <c r="E40" i="1"/>
  <c r="E31" i="1" l="1"/>
</calcChain>
</file>

<file path=xl/sharedStrings.xml><?xml version="1.0" encoding="utf-8"?>
<sst xmlns="http://schemas.openxmlformats.org/spreadsheetml/2006/main" count="110" uniqueCount="73">
  <si>
    <t>№ п/п</t>
  </si>
  <si>
    <t>Наименование</t>
  </si>
  <si>
    <t>Рз</t>
  </si>
  <si>
    <t>ПР</t>
  </si>
  <si>
    <t>Сумма</t>
  </si>
  <si>
    <t>Всего расходов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</si>
  <si>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</si>
  <si>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</si>
  <si>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</si>
  <si>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</si>
  <si>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</si>
  <si>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</si>
  <si>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</si>
  <si>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</si>
  <si>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</si>
  <si>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</si>
  <si>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</si>
  <si>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Культура, кинематография</t>
  </si>
  <si>
    <t>Культура</t>
  </si>
  <si>
    <t>01</t>
  </si>
  <si>
    <t>02</t>
  </si>
  <si>
    <t>03</t>
  </si>
  <si>
    <t>04</t>
  </si>
  <si>
    <t>09</t>
  </si>
  <si>
    <t>08</t>
  </si>
  <si>
    <t xml:space="preserve">                                                             решением совета Днепровского</t>
  </si>
  <si>
    <t xml:space="preserve">                                                             УТВЕРЖДЕНЫ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</si>
  <si>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</si>
  <si>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</si>
  <si>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                                                             ПРИЛОЖЕНИЕ №3</t>
  </si>
  <si>
    <t xml:space="preserve">                                                             от 25 октября  2018 года  № 200</t>
  </si>
  <si>
    <t xml:space="preserve">                                                             решением совета Поселкового</t>
  </si>
  <si>
    <t>3.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</si>
  <si>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</si>
  <si>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</si>
  <si>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 xml:space="preserve">                                                             Приложение № 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</si>
  <si>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</si>
  <si>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том числе: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</si>
  <si>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</si>
  <si>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</si>
  <si>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</si>
  <si>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4.</t>
  </si>
  <si>
    <t>5.</t>
  </si>
  <si>
    <t>6.</t>
  </si>
  <si>
    <t>Распределение бюджетных ассигнований по разделам и подразделам  классификации расходов  бюджетов на 2025 год</t>
  </si>
  <si>
    <t>10</t>
  </si>
  <si>
    <t>Социальная политика</t>
  </si>
  <si>
    <t>Пенсионное обеспечение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</si>
  <si>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</si>
  <si>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</si>
  <si>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</si>
  <si>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Другие вопросы в области национальной экономики</t>
  </si>
  <si>
    <t>07</t>
  </si>
  <si>
    <t xml:space="preserve">Образование </t>
  </si>
  <si>
    <t xml:space="preserve">Молодежная политика </t>
  </si>
  <si>
    <t>7.</t>
  </si>
  <si>
    <t>8.</t>
  </si>
  <si>
    <t>9.</t>
  </si>
  <si>
    <t>05</t>
  </si>
  <si>
    <t>Коммунальное хозяйство</t>
  </si>
  <si>
    <t>Жилищно-коммунальное хозяйство</t>
  </si>
  <si>
    <t>Благоустройство</t>
  </si>
  <si>
    <t xml:space="preserve">                                                             от 24 декабря 2024 г. № 23</t>
  </si>
  <si>
    <t xml:space="preserve">                                                             Утверждено</t>
  </si>
  <si>
    <t xml:space="preserve">                                                             от _________________ № ___</t>
  </si>
  <si>
    <t>10.</t>
  </si>
  <si>
    <t>Средства массовой информации</t>
  </si>
  <si>
    <t>Периодическая печать и издательства</t>
  </si>
  <si>
    <t>14</t>
  </si>
  <si>
    <t>Другие вопросы в области национальной безопасности и правоохранительной деятельности</t>
  </si>
  <si>
    <t xml:space="preserve">                                                             Приложение № 3</t>
  </si>
  <si>
    <t xml:space="preserve">Заместитель председателя Совета
Поселкового сельского поселения 
Тимашевского района                                
</t>
  </si>
  <si>
    <t>В.Н. Дуванова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</si>
</sst>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tabSelected="1" view="pageBreakPreview" topLeftCell="A50" zoomScaleNormal="100" zoomScaleSheetLayoutView="100" workbookViewId="0">
      <selection activeCell="L65" sqref="L65"/>
    </sheetView>
  </sheetViews>
  <sheetFormatPr defaultRowHeight="15" x14ac:dyDescent="0.25"/>
  <cols>
    <col min="1" max="1" width="4.5703125" customWidth="1"/>
    <col min="2" max="2" width="56.5703125" customWidth="1"/>
    <col min="3" max="3" width="6.42578125" customWidth="1"/>
    <col min="4" max="4" width="6.28515625" customWidth="1"/>
    <col min="5" max="5" width="12.42578125" customWidth="1"/>
  </cols>
  <sheetData>
    <row r="1" spans="2:5" hidden="1" x14ac:dyDescent="0.25"/>
    <row r="2" spans="2:5" ht="18.75" hidden="1" x14ac:dyDescent="0.3">
      <c r="B2" s="16" t="s">
        <v>29</v>
      </c>
      <c r="C2" s="18"/>
      <c r="D2" s="18"/>
      <c r="E2" s="18"/>
    </row>
    <row r="3" spans="2:5" ht="18.75" hidden="1" x14ac:dyDescent="0.3">
      <c r="B3" s="16"/>
      <c r="C3" s="18"/>
      <c r="D3" s="18"/>
      <c r="E3" s="18"/>
    </row>
    <row r="4" spans="2:5" ht="18.75" hidden="1" x14ac:dyDescent="0.3">
      <c r="B4" s="16" t="s">
        <v>26</v>
      </c>
      <c r="C4" s="18"/>
      <c r="D4" s="18"/>
      <c r="E4" s="18"/>
    </row>
    <row r="5" spans="2:5" ht="18.75" hidden="1" x14ac:dyDescent="0.3">
      <c r="B5" s="16" t="s">
        <v>25</v>
      </c>
      <c r="C5" s="18"/>
      <c r="D5" s="18"/>
      <c r="E5" s="18"/>
    </row>
    <row r="6" spans="2:5" ht="18.75" hidden="1" x14ac:dyDescent="0.3">
      <c r="B6" s="16" t="s">
        <v>27</v>
      </c>
      <c r="C6" s="18"/>
      <c r="D6" s="18"/>
      <c r="E6" s="18"/>
    </row>
    <row r="7" spans="2:5" ht="18.75" hidden="1" x14ac:dyDescent="0.3">
      <c r="B7" s="16" t="s">
        <v>28</v>
      </c>
      <c r="C7" s="18"/>
      <c r="D7" s="18"/>
      <c r="E7" s="18"/>
    </row>
    <row r="8" spans="2:5" ht="18.75" hidden="1" x14ac:dyDescent="0.3">
      <c r="B8" s="17" t="s">
        <v>30</v>
      </c>
    </row>
    <row r="9" spans="2:5" ht="18.75" hidden="1" x14ac:dyDescent="0.3">
      <c r="B9" s="17"/>
    </row>
    <row r="10" spans="2:5" ht="18.75" x14ac:dyDescent="0.3">
      <c r="B10" s="16" t="s">
        <v>70</v>
      </c>
      <c r="C10" s="16"/>
      <c r="D10" s="16"/>
      <c r="E10" s="16"/>
    </row>
    <row r="11" spans="2:5" ht="18.75" hidden="1" x14ac:dyDescent="0.3">
      <c r="B11" s="16"/>
      <c r="C11" s="16"/>
      <c r="D11" s="16"/>
      <c r="E11" s="16"/>
    </row>
    <row r="12" spans="2:5" ht="18.75" x14ac:dyDescent="0.3">
      <c r="B12" s="16" t="s">
        <v>63</v>
      </c>
      <c r="C12" s="16"/>
      <c r="D12" s="16"/>
      <c r="E12" s="16"/>
    </row>
    <row r="13" spans="2:5" ht="18.75" x14ac:dyDescent="0.3">
      <c r="B13" s="16" t="s">
        <v>31</v>
      </c>
      <c r="C13" s="16"/>
      <c r="D13" s="16"/>
      <c r="E13" s="16"/>
    </row>
    <row r="14" spans="2:5" ht="18.75" x14ac:dyDescent="0.3">
      <c r="B14" s="16" t="s">
        <v>27</v>
      </c>
      <c r="C14" s="16"/>
      <c r="D14" s="16"/>
      <c r="E14" s="16"/>
    </row>
    <row r="15" spans="2:5" ht="18.75" x14ac:dyDescent="0.3">
      <c r="B15" s="16" t="s">
        <v>28</v>
      </c>
      <c r="C15" s="16"/>
      <c r="D15" s="16"/>
      <c r="E15" s="16"/>
    </row>
    <row r="16" spans="2:5" ht="18.75" x14ac:dyDescent="0.3">
      <c r="B16" s="17" t="s">
        <v>64</v>
      </c>
      <c r="C16" s="17"/>
      <c r="D16" s="17"/>
      <c r="E16" s="17"/>
    </row>
    <row r="17" spans="1:5" ht="39" customHeight="1" x14ac:dyDescent="0.3">
      <c r="B17" s="16" t="s">
        <v>35</v>
      </c>
      <c r="C17" s="16"/>
      <c r="D17" s="16"/>
      <c r="E17" s="16"/>
    </row>
    <row r="18" spans="1:5" ht="0.75" customHeight="1" x14ac:dyDescent="0.3">
      <c r="B18" s="16"/>
      <c r="C18" s="16"/>
      <c r="D18" s="16"/>
      <c r="E18" s="16"/>
    </row>
    <row r="19" spans="1:5" ht="18.75" x14ac:dyDescent="0.3">
      <c r="B19" s="16" t="s">
        <v>63</v>
      </c>
      <c r="C19" s="16"/>
      <c r="D19" s="16"/>
      <c r="E19" s="16"/>
    </row>
    <row r="20" spans="1:5" ht="18.75" x14ac:dyDescent="0.3">
      <c r="B20" s="16" t="s">
        <v>31</v>
      </c>
      <c r="C20" s="16"/>
      <c r="D20" s="16"/>
      <c r="E20" s="16"/>
    </row>
    <row r="21" spans="1:5" ht="18.75" x14ac:dyDescent="0.3">
      <c r="B21" s="16" t="s">
        <v>27</v>
      </c>
      <c r="C21" s="16"/>
      <c r="D21" s="16"/>
      <c r="E21" s="16"/>
    </row>
    <row r="22" spans="1:5" ht="18.75" x14ac:dyDescent="0.3">
      <c r="B22" s="16" t="s">
        <v>28</v>
      </c>
      <c r="C22" s="16"/>
      <c r="D22" s="16"/>
      <c r="E22" s="16"/>
    </row>
    <row r="23" spans="1:5" ht="18.75" x14ac:dyDescent="0.3">
      <c r="B23" s="17" t="s">
        <v>62</v>
      </c>
      <c r="C23" s="17"/>
      <c r="D23" s="17"/>
      <c r="E23" s="17"/>
    </row>
    <row r="24" spans="1:5" ht="18.75" x14ac:dyDescent="0.3">
      <c r="B24" s="13"/>
      <c r="C24" s="13"/>
      <c r="D24" s="13"/>
      <c r="E24" s="13"/>
    </row>
    <row r="25" spans="1:5" ht="18.75" hidden="1" x14ac:dyDescent="0.3">
      <c r="B25" s="13"/>
      <c r="C25" s="13"/>
      <c r="D25" s="13"/>
      <c r="E25" s="13"/>
    </row>
    <row r="26" spans="1:5" ht="18.75" customHeight="1" x14ac:dyDescent="0.25">
      <c r="A26" s="35" t="s">
        <v>44</v>
      </c>
      <c r="B26" s="35"/>
      <c r="C26" s="35"/>
      <c r="D26" s="35"/>
      <c r="E26" s="35"/>
    </row>
    <row r="27" spans="1:5" ht="18.75" customHeight="1" x14ac:dyDescent="0.25">
      <c r="A27" s="35"/>
      <c r="B27" s="35"/>
      <c r="C27" s="35"/>
      <c r="D27" s="35"/>
      <c r="E27" s="35"/>
    </row>
    <row r="29" spans="1:5" ht="36" customHeight="1" x14ac:dyDescent="0.3">
      <c r="A29" s="2" t="s">
        <v>0</v>
      </c>
      <c r="B29" s="2" t="s">
        <v>1</v>
      </c>
      <c r="C29" s="2" t="s">
        <v>2</v>
      </c>
      <c r="D29" s="2" t="s">
        <v>3</v>
      </c>
      <c r="E29" s="2" t="s">
        <v>4</v>
      </c>
    </row>
    <row r="30" spans="1:5" ht="18.75" x14ac:dyDescent="0.3">
      <c r="A30" s="2">
        <v>1</v>
      </c>
      <c r="B30" s="2">
        <v>2</v>
      </c>
      <c r="C30" s="2">
        <v>3</v>
      </c>
      <c r="D30" s="2">
        <v>4</v>
      </c>
      <c r="E30" s="2">
        <v>5</v>
      </c>
    </row>
    <row r="31" spans="1:5" s="1" customFormat="1" ht="18.75" x14ac:dyDescent="0.3">
      <c r="A31" s="11"/>
      <c r="B31" s="11" t="s">
        <v>5</v>
      </c>
      <c r="C31" s="12"/>
      <c r="D31" s="12"/>
      <c r="E31" s="28">
        <f>E42+E33+E40+E45+E53+E55+E59+E51+E48+E57</f>
        <v>34945.1</v>
      </c>
    </row>
    <row r="32" spans="1:5" ht="18.75" x14ac:dyDescent="0.25">
      <c r="A32" s="3"/>
      <c r="B32" s="4" t="s">
        <v>37</v>
      </c>
      <c r="C32" s="5"/>
      <c r="D32" s="5"/>
      <c r="E32" s="20"/>
    </row>
    <row r="33" spans="1:5" s="1" customFormat="1" ht="18.75" x14ac:dyDescent="0.3">
      <c r="A33" s="32" t="s">
        <v>6</v>
      </c>
      <c r="B33" s="8" t="s">
        <v>7</v>
      </c>
      <c r="C33" s="9" t="s">
        <v>19</v>
      </c>
      <c r="D33" s="10"/>
      <c r="E33" s="25">
        <f>E34+E35+E36+E37+E38+E39</f>
        <v>14116.099999999999</v>
      </c>
    </row>
    <row r="34" spans="1:5" ht="56.25" x14ac:dyDescent="0.3">
      <c r="A34" s="3"/>
      <c r="B34" s="29" t="s">
        <v>8</v>
      </c>
      <c r="C34" s="7" t="s">
        <v>19</v>
      </c>
      <c r="D34" s="7" t="s">
        <v>20</v>
      </c>
      <c r="E34" s="21">
        <v>1499.5</v>
      </c>
    </row>
    <row r="35" spans="1:5" ht="74.45" customHeight="1" x14ac:dyDescent="0.3">
      <c r="A35" s="3"/>
      <c r="B35" s="29" t="s">
        <v>33</v>
      </c>
      <c r="C35" s="7" t="s">
        <v>19</v>
      </c>
      <c r="D35" s="7" t="s">
        <v>21</v>
      </c>
      <c r="E35" s="21">
        <v>2</v>
      </c>
    </row>
    <row r="36" spans="1:5" ht="76.5" customHeight="1" x14ac:dyDescent="0.3">
      <c r="A36" s="3"/>
      <c r="B36" s="29" t="s">
        <v>9</v>
      </c>
      <c r="C36" s="7" t="s">
        <v>19</v>
      </c>
      <c r="D36" s="7" t="s">
        <v>22</v>
      </c>
      <c r="E36" s="21">
        <v>5409.4</v>
      </c>
    </row>
    <row r="37" spans="1:5" ht="57" customHeight="1" x14ac:dyDescent="0.3">
      <c r="A37" s="3"/>
      <c r="B37" s="30" t="s">
        <v>36</v>
      </c>
      <c r="C37" s="7" t="s">
        <v>19</v>
      </c>
      <c r="D37" s="7" t="s">
        <v>34</v>
      </c>
      <c r="E37" s="21">
        <v>216.5</v>
      </c>
    </row>
    <row r="38" spans="1:5" ht="20.45" customHeight="1" x14ac:dyDescent="0.3">
      <c r="A38" s="3"/>
      <c r="B38" s="29" t="s">
        <v>10</v>
      </c>
      <c r="C38" s="7" t="s">
        <v>19</v>
      </c>
      <c r="D38" s="7">
        <v>11</v>
      </c>
      <c r="E38" s="21">
        <v>10</v>
      </c>
    </row>
    <row r="39" spans="1:5" ht="18.75" x14ac:dyDescent="0.3">
      <c r="A39" s="3"/>
      <c r="B39" s="29" t="s">
        <v>11</v>
      </c>
      <c r="C39" s="7" t="s">
        <v>19</v>
      </c>
      <c r="D39" s="7">
        <v>13</v>
      </c>
      <c r="E39" s="21">
        <v>6978.7</v>
      </c>
    </row>
    <row r="40" spans="1:5" ht="18.75" x14ac:dyDescent="0.3">
      <c r="A40" s="32" t="s">
        <v>12</v>
      </c>
      <c r="B40" s="22" t="s">
        <v>13</v>
      </c>
      <c r="C40" s="23" t="s">
        <v>20</v>
      </c>
      <c r="D40" s="24"/>
      <c r="E40" s="25">
        <f>E41</f>
        <v>512.9</v>
      </c>
    </row>
    <row r="41" spans="1:5" s="1" customFormat="1" ht="18.75" x14ac:dyDescent="0.3">
      <c r="A41" s="3"/>
      <c r="B41" s="26" t="s">
        <v>14</v>
      </c>
      <c r="C41" s="27" t="s">
        <v>20</v>
      </c>
      <c r="D41" s="27" t="s">
        <v>21</v>
      </c>
      <c r="E41" s="21">
        <v>512.9</v>
      </c>
    </row>
    <row r="42" spans="1:5" s="1" customFormat="1" ht="37.5" x14ac:dyDescent="0.3">
      <c r="A42" s="32" t="s">
        <v>32</v>
      </c>
      <c r="B42" s="33" t="s">
        <v>48</v>
      </c>
      <c r="C42" s="23" t="s">
        <v>21</v>
      </c>
      <c r="D42" s="23"/>
      <c r="E42" s="25">
        <f>E43+E44</f>
        <v>278.2</v>
      </c>
    </row>
    <row r="43" spans="1:5" s="1" customFormat="1" ht="57" customHeight="1" x14ac:dyDescent="0.3">
      <c r="A43" s="3"/>
      <c r="B43" s="34" t="s">
        <v>49</v>
      </c>
      <c r="C43" s="27" t="s">
        <v>21</v>
      </c>
      <c r="D43" s="27" t="s">
        <v>45</v>
      </c>
      <c r="E43" s="21">
        <v>232.7</v>
      </c>
    </row>
    <row r="44" spans="1:5" s="1" customFormat="1" ht="40.5" customHeight="1" x14ac:dyDescent="0.3">
      <c r="A44" s="3"/>
      <c r="B44" s="34" t="s">
        <v>69</v>
      </c>
      <c r="C44" s="27" t="s">
        <v>21</v>
      </c>
      <c r="D44" s="27" t="s">
        <v>68</v>
      </c>
      <c r="E44" s="21">
        <v>45.5</v>
      </c>
    </row>
    <row r="45" spans="1:5" ht="18.75" x14ac:dyDescent="0.3">
      <c r="A45" s="32" t="s">
        <v>41</v>
      </c>
      <c r="B45" s="8" t="s">
        <v>15</v>
      </c>
      <c r="C45" s="9" t="s">
        <v>22</v>
      </c>
      <c r="D45" s="10"/>
      <c r="E45" s="25">
        <f>E46+E47</f>
        <v>3477.8</v>
      </c>
    </row>
    <row r="46" spans="1:5" s="1" customFormat="1" ht="18.75" x14ac:dyDescent="0.3">
      <c r="A46" s="3"/>
      <c r="B46" s="6" t="s">
        <v>16</v>
      </c>
      <c r="C46" s="7" t="s">
        <v>22</v>
      </c>
      <c r="D46" s="7" t="s">
        <v>23</v>
      </c>
      <c r="E46" s="21">
        <v>3351.8</v>
      </c>
    </row>
    <row r="47" spans="1:5" s="1" customFormat="1" ht="37.5" x14ac:dyDescent="0.3">
      <c r="A47" s="3"/>
      <c r="B47" s="29" t="s">
        <v>51</v>
      </c>
      <c r="C47" s="7" t="s">
        <v>22</v>
      </c>
      <c r="D47" s="7" t="s">
        <v>50</v>
      </c>
      <c r="E47" s="21">
        <v>126</v>
      </c>
    </row>
    <row r="48" spans="1:5" s="1" customFormat="1" ht="18.75" x14ac:dyDescent="0.3">
      <c r="A48" s="32" t="s">
        <v>42</v>
      </c>
      <c r="B48" s="31" t="s">
        <v>60</v>
      </c>
      <c r="C48" s="9" t="s">
        <v>58</v>
      </c>
      <c r="D48" s="9"/>
      <c r="E48" s="25">
        <f>E49+E50</f>
        <v>5374.8</v>
      </c>
    </row>
    <row r="49" spans="1:5" s="1" customFormat="1" ht="18.75" x14ac:dyDescent="0.3">
      <c r="A49" s="32"/>
      <c r="B49" s="29" t="s">
        <v>59</v>
      </c>
      <c r="C49" s="7" t="s">
        <v>58</v>
      </c>
      <c r="D49" s="7" t="s">
        <v>20</v>
      </c>
      <c r="E49" s="21">
        <v>198.6</v>
      </c>
    </row>
    <row r="50" spans="1:5" s="1" customFormat="1" ht="18.75" x14ac:dyDescent="0.3">
      <c r="A50" s="3"/>
      <c r="B50" s="29" t="s">
        <v>61</v>
      </c>
      <c r="C50" s="7" t="s">
        <v>58</v>
      </c>
      <c r="D50" s="7" t="s">
        <v>21</v>
      </c>
      <c r="E50" s="21">
        <v>5176.2</v>
      </c>
    </row>
    <row r="51" spans="1:5" s="1" customFormat="1" ht="18.75" x14ac:dyDescent="0.3">
      <c r="A51" s="32" t="s">
        <v>43</v>
      </c>
      <c r="B51" s="31" t="s">
        <v>53</v>
      </c>
      <c r="C51" s="9" t="s">
        <v>52</v>
      </c>
      <c r="D51" s="9"/>
      <c r="E51" s="25">
        <f>E52</f>
        <v>15</v>
      </c>
    </row>
    <row r="52" spans="1:5" s="1" customFormat="1" ht="18.75" x14ac:dyDescent="0.3">
      <c r="A52" s="3"/>
      <c r="B52" s="29" t="s">
        <v>54</v>
      </c>
      <c r="C52" s="7" t="s">
        <v>52</v>
      </c>
      <c r="D52" s="7" t="s">
        <v>52</v>
      </c>
      <c r="E52" s="21">
        <v>15</v>
      </c>
    </row>
    <row r="53" spans="1:5" s="1" customFormat="1" ht="18.75" x14ac:dyDescent="0.3">
      <c r="A53" s="32" t="s">
        <v>55</v>
      </c>
      <c r="B53" s="8" t="s">
        <v>17</v>
      </c>
      <c r="C53" s="9" t="s">
        <v>24</v>
      </c>
      <c r="D53" s="10"/>
      <c r="E53" s="25">
        <f>E54</f>
        <v>10765.3</v>
      </c>
    </row>
    <row r="54" spans="1:5" ht="18.75" x14ac:dyDescent="0.3">
      <c r="A54" s="3"/>
      <c r="B54" s="6" t="s">
        <v>18</v>
      </c>
      <c r="C54" s="7" t="s">
        <v>24</v>
      </c>
      <c r="D54" s="7" t="s">
        <v>19</v>
      </c>
      <c r="E54" s="21">
        <v>10765.3</v>
      </c>
    </row>
    <row r="55" spans="1:5" ht="18.75" x14ac:dyDescent="0.3">
      <c r="A55" s="32" t="s">
        <v>56</v>
      </c>
      <c r="B55" s="8" t="s">
        <v>46</v>
      </c>
      <c r="C55" s="9" t="s">
        <v>45</v>
      </c>
      <c r="D55" s="7"/>
      <c r="E55" s="25">
        <f>E56</f>
        <v>358.6</v>
      </c>
    </row>
    <row r="56" spans="1:5" ht="18.75" x14ac:dyDescent="0.3">
      <c r="A56" s="3"/>
      <c r="B56" s="6" t="s">
        <v>47</v>
      </c>
      <c r="C56" s="7" t="s">
        <v>45</v>
      </c>
      <c r="D56" s="7" t="s">
        <v>19</v>
      </c>
      <c r="E56" s="21">
        <v>358.6</v>
      </c>
    </row>
    <row r="57" spans="1:5" ht="18.75" x14ac:dyDescent="0.3">
      <c r="A57" s="32" t="s">
        <v>57</v>
      </c>
      <c r="B57" s="8" t="s">
        <v>66</v>
      </c>
      <c r="C57" s="9" t="s">
        <v>50</v>
      </c>
      <c r="D57" s="9"/>
      <c r="E57" s="25">
        <f>E58</f>
        <v>44.8</v>
      </c>
    </row>
    <row r="58" spans="1:5" ht="18.75" x14ac:dyDescent="0.3">
      <c r="A58" s="3"/>
      <c r="B58" s="6" t="s">
        <v>67</v>
      </c>
      <c r="C58" s="7" t="s">
        <v>50</v>
      </c>
      <c r="D58" s="7" t="s">
        <v>20</v>
      </c>
      <c r="E58" s="21">
        <v>44.8</v>
      </c>
    </row>
    <row r="59" spans="1:5" s="1" customFormat="1" ht="37.5" x14ac:dyDescent="0.3">
      <c r="A59" s="32" t="s">
        <v>65</v>
      </c>
      <c r="B59" s="31" t="s">
        <v>39</v>
      </c>
      <c r="C59" s="9" t="s">
        <v>38</v>
      </c>
      <c r="D59" s="9"/>
      <c r="E59" s="25">
        <f>E60</f>
        <v>1.6</v>
      </c>
    </row>
    <row r="60" spans="1:5" ht="37.5" x14ac:dyDescent="0.3">
      <c r="A60" s="4"/>
      <c r="B60" s="29" t="s">
        <v>40</v>
      </c>
      <c r="C60" s="7" t="s">
        <v>38</v>
      </c>
      <c r="D60" s="7" t="s">
        <v>19</v>
      </c>
      <c r="E60" s="21">
        <v>1.6</v>
      </c>
    </row>
    <row r="61" spans="1:5" ht="47.25" customHeight="1" x14ac:dyDescent="0.25"/>
    <row r="62" spans="1:5" s="1" customFormat="1" ht="52.9" customHeight="1" x14ac:dyDescent="0.3">
      <c r="A62" s="36" t="s">
        <v>71</v>
      </c>
      <c r="B62" s="36"/>
      <c r="C62" s="37" t="s">
        <v>72</v>
      </c>
      <c r="D62" s="38"/>
      <c r="E62" s="38"/>
    </row>
    <row r="63" spans="1:5" ht="39.75" customHeight="1" x14ac:dyDescent="0.3">
      <c r="A63" s="14"/>
      <c r="D63" s="19"/>
      <c r="E63" s="15"/>
    </row>
    <row r="64" spans="1:5" s="1" customFormat="1" x14ac:dyDescent="0.25">
      <c r="A64"/>
      <c r="B64"/>
      <c r="C64"/>
      <c r="D64"/>
      <c r="E64"/>
    </row>
    <row r="66" spans="1:5" s="1" customFormat="1" x14ac:dyDescent="0.25">
      <c r="A66"/>
      <c r="B66"/>
      <c r="C66"/>
      <c r="D66"/>
      <c r="E66"/>
    </row>
    <row r="68" spans="1:5" ht="36" hidden="1" customHeight="1" x14ac:dyDescent="0.25"/>
    <row r="69" spans="1:5" ht="33" hidden="1" customHeight="1" x14ac:dyDescent="0.25"/>
    <row r="70" spans="1:5" ht="12.75" customHeight="1" x14ac:dyDescent="0.25"/>
    <row r="71" spans="1:5" ht="50.25" customHeight="1" x14ac:dyDescent="0.25"/>
  </sheetData>
  <mergeCells count="3">
    <mergeCell ref="A26:E27"/>
    <mergeCell ref="A62:B62"/>
    <mergeCell ref="C62:E62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2025-07-30T11:56:14Z</dcterms:modified>
</cp:coreProperties>
</file>